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4255C993-D7C8-433B-981C-E7CD2E5A08A5}" xr6:coauthVersionLast="47" xr6:coauthVersionMax="47" xr10:uidLastSave="{00000000-0000-0000-0000-000000000000}"/>
  <bookViews>
    <workbookView xWindow="13185" yWindow="-16320" windowWidth="29040" windowHeight="15720" xr2:uid="{CFC17202-9118-44D6-B3F0-498288F19F4E}"/>
  </bookViews>
  <sheets>
    <sheet name="INSTRUCTIE PRIJZENBLAD" sheetId="9" r:id="rId1"/>
    <sheet name="Totaal" sheetId="5" r:id="rId2"/>
    <sheet name="AVROBODE" sheetId="3" r:id="rId3"/>
    <sheet name="KROMAGAZINE" sheetId="6" r:id="rId4"/>
    <sheet name="NCRVGID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5" l="1"/>
  <c r="D16" i="7"/>
  <c r="D15" i="7"/>
  <c r="C12" i="7"/>
  <c r="D12" i="7" s="1"/>
  <c r="C11" i="7"/>
  <c r="D11" i="7" s="1"/>
  <c r="C10" i="7"/>
  <c r="D10" i="7" s="1"/>
  <c r="C9" i="7"/>
  <c r="D9" i="7" s="1"/>
  <c r="D3" i="7"/>
  <c r="D16" i="6"/>
  <c r="D15" i="6"/>
  <c r="C12" i="6"/>
  <c r="D12" i="6" s="1"/>
  <c r="C11" i="6"/>
  <c r="D11" i="6" s="1"/>
  <c r="C10" i="6"/>
  <c r="D10" i="6" s="1"/>
  <c r="C9" i="6"/>
  <c r="D9" i="6" s="1"/>
  <c r="D3" i="6"/>
  <c r="D19" i="7" l="1"/>
  <c r="D19" i="6"/>
  <c r="D16" i="3" l="1"/>
  <c r="D15" i="3"/>
  <c r="C12" i="3"/>
  <c r="D12" i="3" s="1"/>
  <c r="C11" i="3"/>
  <c r="D11" i="3" s="1"/>
  <c r="C10" i="3"/>
  <c r="D10" i="3" s="1"/>
  <c r="C9" i="3"/>
  <c r="D9" i="3" s="1"/>
  <c r="D3" i="3"/>
  <c r="D19" i="3" l="1"/>
</calcChain>
</file>

<file path=xl/sharedStrings.xml><?xml version="1.0" encoding="utf-8"?>
<sst xmlns="http://schemas.openxmlformats.org/spreadsheetml/2006/main" count="88" uniqueCount="41">
  <si>
    <t>Transportkosten afleveren abonneeoplage PostNL ScB Nieuwegein</t>
  </si>
  <si>
    <t>Kosten per rit</t>
  </si>
  <si>
    <t>TRANSPORT</t>
  </si>
  <si>
    <t>Aantal edities</t>
  </si>
  <si>
    <t>Bijlage insteken tijdens sealen</t>
  </si>
  <si>
    <t>Bijlage opleggen tijdens sealen</t>
  </si>
  <si>
    <t>Abonnees</t>
  </si>
  <si>
    <t>1000 m/m</t>
  </si>
  <si>
    <t>Vaste kosten</t>
  </si>
  <si>
    <t>TECHNISCHE KOSTEN</t>
  </si>
  <si>
    <t>Extra</t>
  </si>
  <si>
    <t>Losse verkoop</t>
  </si>
  <si>
    <t>Oplage</t>
  </si>
  <si>
    <t>Formaat</t>
  </si>
  <si>
    <t>LEVERANCIER</t>
  </si>
  <si>
    <t>Adresseren rechtstreeks op cover of middels cheshire of witte band folie.</t>
  </si>
  <si>
    <t xml:space="preserve">Kosten voor sealen van het Programmablad </t>
  </si>
  <si>
    <t>Inschrijfprijs</t>
  </si>
  <si>
    <t>Transportkosten afleveren bewijs- en extra exemplaren Bindinc. / PostNL ECS</t>
  </si>
  <si>
    <t>202 x 245 mm</t>
  </si>
  <si>
    <t>Instructie invullen prijzenblad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</si>
  <si>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</si>
  <si>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</si>
  <si>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</si>
  <si>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AVROBODE perceel 7b </t>
    </r>
    <r>
      <rPr>
        <b/>
        <sz val="10"/>
        <rFont val="Arial"/>
        <family val="2"/>
      </rPr>
      <t>(POSTAAL VERWERKEN)</t>
    </r>
  </si>
  <si>
    <r>
      <t xml:space="preserve">KRO MAGAZINE perceel 7b </t>
    </r>
    <r>
      <rPr>
        <b/>
        <sz val="10"/>
        <rFont val="Arial"/>
        <family val="2"/>
      </rPr>
      <t>(POSTAAL VERWERKEN)</t>
    </r>
  </si>
  <si>
    <r>
      <t xml:space="preserve">NCRV-gids perceel 7b </t>
    </r>
    <r>
      <rPr>
        <b/>
        <sz val="10"/>
        <rFont val="Arial"/>
        <family val="2"/>
      </rPr>
      <t>(POSTAAL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</si>
  <si>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</si>
  <si>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</si>
  <si>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</si>
  <si>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</si>
  <si>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</si>
  <si>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</si>
  <si>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</si>
  <si>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</si>
  <si>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</si>
  <si>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</si>
  <si>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</si>
  <si>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</si>
  <si>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r>
      <t>In de cellen</t>
    </r>
    <r>
      <rPr>
        <u/>
        <sz val="12"/>
        <rFont val="Calibri"/>
        <family val="2"/>
      </rPr>
      <t xml:space="preserve"> </t>
    </r>
    <r>
      <rPr>
        <sz val="12"/>
        <rFont val="Calibri"/>
        <family val="2"/>
      </rPr>
      <t>'Kosten per rit' dient u de kosten op te nemen voor het transport van uw productielocatie naar het betreffende adres.</t>
    </r>
  </si>
  <si>
    <t>Vervolgens verdeelt u deze kosten over de afzonderlijke titels en afleveradressen.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</si>
</sst>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color indexed="17"/>
      <name val="Arial"/>
      <family val="2"/>
    </font>
    <font>
      <i/>
      <sz val="8"/>
      <color indexed="23"/>
      <name val="Arial"/>
      <family val="2"/>
    </font>
    <font>
      <i/>
      <sz val="8"/>
      <name val="Arial"/>
      <family val="2"/>
    </font>
    <font>
      <b/>
      <i/>
      <u/>
      <sz val="8"/>
      <name val="Arial"/>
      <family val="2"/>
    </font>
    <font>
      <b/>
      <sz val="9"/>
      <name val="Arial"/>
      <family val="2"/>
    </font>
    <font>
      <b/>
      <i/>
      <sz val="9"/>
      <color rgb="FF0000FF"/>
      <name val="Arial"/>
      <family val="2"/>
    </font>
    <font>
      <b/>
      <sz val="10"/>
      <color rgb="FF0000FF"/>
      <name val="Arial"/>
      <family val="2"/>
    </font>
    <font>
      <sz val="8"/>
      <name val="Arial"/>
      <family val="2"/>
    </font>
    <font>
      <b/>
      <sz val="19"/>
      <color theme="0"/>
      <name val="Arial"/>
      <family val="2"/>
    </font>
    <font>
      <b/>
      <sz val="19"/>
      <name val="Arial"/>
      <family val="2"/>
    </font>
    <font>
      <b/>
      <i/>
      <sz val="14"/>
      <color rgb="FFEE0000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/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23"/>
      </right>
      <top/>
      <bottom/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64"/>
      </left>
      <right/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</borders>
  <cellStyleXfs count="5">
    <xf numFmtId="0" fontId="0" fillId="0" borderId="0"/>
    <xf numFmtId="0" fontId="1" fillId="0" borderId="0"/>
    <xf numFmtId="4" fontId="3" fillId="2" borderId="1"/>
    <xf numFmtId="0" fontId="1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4" fontId="5" fillId="0" borderId="0" xfId="1" applyNumberFormat="1" applyFont="1" applyAlignment="1">
      <alignment horizontal="center"/>
    </xf>
    <xf numFmtId="0" fontId="6" fillId="0" borderId="0" xfId="1" applyFont="1" applyAlignment="1">
      <alignment horizontal="center"/>
    </xf>
    <xf numFmtId="4" fontId="1" fillId="0" borderId="0" xfId="1" quotePrefix="1" applyNumberFormat="1"/>
    <xf numFmtId="4" fontId="7" fillId="0" borderId="4" xfId="3" applyNumberFormat="1" applyFont="1" applyBorder="1" applyAlignment="1">
      <alignment horizontal="center"/>
    </xf>
    <xf numFmtId="44" fontId="8" fillId="4" borderId="5" xfId="3" applyNumberFormat="1" applyFont="1" applyFill="1" applyBorder="1" applyAlignment="1" applyProtection="1">
      <alignment horizontal="center"/>
      <protection locked="0"/>
    </xf>
    <xf numFmtId="44" fontId="3" fillId="3" borderId="6" xfId="1" applyNumberFormat="1" applyFont="1" applyFill="1" applyBorder="1" applyAlignment="1">
      <alignment horizontal="center"/>
    </xf>
    <xf numFmtId="0" fontId="8" fillId="0" borderId="7" xfId="3" applyFont="1" applyBorder="1"/>
    <xf numFmtId="0" fontId="8" fillId="5" borderId="8" xfId="3" applyFont="1" applyFill="1" applyBorder="1"/>
    <xf numFmtId="0" fontId="6" fillId="6" borderId="9" xfId="1" applyFont="1" applyFill="1" applyBorder="1" applyAlignment="1" applyProtection="1">
      <alignment horizontal="center"/>
      <protection locked="0"/>
    </xf>
    <xf numFmtId="0" fontId="8" fillId="5" borderId="10" xfId="3" applyFont="1" applyFill="1" applyBorder="1"/>
    <xf numFmtId="4" fontId="7" fillId="0" borderId="12" xfId="3" applyNumberFormat="1" applyFont="1" applyBorder="1" applyAlignment="1">
      <alignment horizontal="center"/>
    </xf>
    <xf numFmtId="44" fontId="8" fillId="4" borderId="13" xfId="3" applyNumberFormat="1" applyFont="1" applyFill="1" applyBorder="1" applyAlignment="1" applyProtection="1">
      <alignment horizontal="center"/>
      <protection locked="0"/>
    </xf>
    <xf numFmtId="44" fontId="3" fillId="3" borderId="14" xfId="1" applyNumberFormat="1" applyFont="1" applyFill="1" applyBorder="1" applyAlignment="1">
      <alignment horizontal="center"/>
    </xf>
    <xf numFmtId="0" fontId="8" fillId="0" borderId="15" xfId="3" applyFont="1" applyBorder="1"/>
    <xf numFmtId="0" fontId="6" fillId="6" borderId="16" xfId="1" applyFont="1" applyFill="1" applyBorder="1" applyAlignment="1" applyProtection="1">
      <alignment horizontal="center"/>
      <protection locked="0"/>
    </xf>
    <xf numFmtId="0" fontId="3" fillId="0" borderId="17" xfId="3" applyFont="1" applyBorder="1" applyAlignment="1">
      <alignment horizontal="center"/>
    </xf>
    <xf numFmtId="0" fontId="3" fillId="0" borderId="18" xfId="3" applyFont="1" applyBorder="1" applyAlignment="1">
      <alignment horizontal="center"/>
    </xf>
    <xf numFmtId="4" fontId="5" fillId="3" borderId="19" xfId="1" applyNumberFormat="1" applyFont="1" applyFill="1" applyBorder="1" applyAlignment="1">
      <alignment horizontal="center"/>
    </xf>
    <xf numFmtId="0" fontId="3" fillId="7" borderId="20" xfId="3" applyFont="1" applyFill="1" applyBorder="1" applyAlignment="1">
      <alignment horizontal="left"/>
    </xf>
    <xf numFmtId="0" fontId="6" fillId="6" borderId="11" xfId="1" applyFont="1" applyFill="1" applyBorder="1" applyAlignment="1">
      <alignment horizontal="center"/>
    </xf>
    <xf numFmtId="0" fontId="8" fillId="5" borderId="22" xfId="3" applyFont="1" applyFill="1" applyBorder="1"/>
    <xf numFmtId="0" fontId="3" fillId="7" borderId="20" xfId="3" applyFont="1" applyFill="1" applyBorder="1" applyAlignment="1">
      <alignment horizontal="center"/>
    </xf>
    <xf numFmtId="4" fontId="5" fillId="3" borderId="23" xfId="1" applyNumberFormat="1" applyFont="1" applyFill="1" applyBorder="1" applyAlignment="1">
      <alignment horizontal="center"/>
    </xf>
    <xf numFmtId="44" fontId="1" fillId="0" borderId="0" xfId="1" applyNumberFormat="1"/>
    <xf numFmtId="44" fontId="1" fillId="0" borderId="0" xfId="1" applyNumberFormat="1" applyAlignment="1">
      <alignment horizontal="center"/>
    </xf>
    <xf numFmtId="44" fontId="8" fillId="4" borderId="4" xfId="3" applyNumberFormat="1" applyFont="1" applyFill="1" applyBorder="1" applyAlignment="1" applyProtection="1">
      <alignment horizontal="center"/>
      <protection locked="0"/>
    </xf>
    <xf numFmtId="3" fontId="8" fillId="0" borderId="7" xfId="3" applyNumberFormat="1" applyFont="1" applyBorder="1" applyAlignment="1">
      <alignment horizontal="right"/>
    </xf>
    <xf numFmtId="44" fontId="8" fillId="4" borderId="25" xfId="3" applyNumberFormat="1" applyFont="1" applyFill="1" applyBorder="1" applyAlignment="1" applyProtection="1">
      <alignment horizontal="center"/>
      <protection locked="0"/>
    </xf>
    <xf numFmtId="44" fontId="8" fillId="4" borderId="26" xfId="3" applyNumberFormat="1" applyFont="1" applyFill="1" applyBorder="1" applyAlignment="1" applyProtection="1">
      <alignment horizontal="center"/>
      <protection locked="0"/>
    </xf>
    <xf numFmtId="44" fontId="3" fillId="3" borderId="27" xfId="1" applyNumberFormat="1" applyFont="1" applyFill="1" applyBorder="1" applyAlignment="1">
      <alignment horizontal="center"/>
    </xf>
    <xf numFmtId="3" fontId="8" fillId="0" borderId="28" xfId="3" applyNumberFormat="1" applyFont="1" applyBorder="1" applyAlignment="1">
      <alignment horizontal="right"/>
    </xf>
    <xf numFmtId="0" fontId="8" fillId="5" borderId="29" xfId="3" applyFont="1" applyFill="1" applyBorder="1"/>
    <xf numFmtId="0" fontId="6" fillId="6" borderId="30" xfId="1" applyFont="1" applyFill="1" applyBorder="1" applyAlignment="1" applyProtection="1">
      <alignment horizontal="center"/>
      <protection locked="0"/>
    </xf>
    <xf numFmtId="44" fontId="3" fillId="3" borderId="31" xfId="1" applyNumberFormat="1" applyFont="1" applyFill="1" applyBorder="1" applyAlignment="1">
      <alignment horizontal="center"/>
    </xf>
    <xf numFmtId="0" fontId="8" fillId="0" borderId="32" xfId="3" applyFont="1" applyBorder="1"/>
    <xf numFmtId="3" fontId="1" fillId="0" borderId="0" xfId="1" applyNumberFormat="1"/>
    <xf numFmtId="0" fontId="1" fillId="0" borderId="33" xfId="1" applyBorder="1"/>
    <xf numFmtId="0" fontId="9" fillId="0" borderId="24" xfId="3" applyFont="1" applyBorder="1" applyAlignment="1">
      <alignment horizontal="left" vertical="top" wrapText="1"/>
    </xf>
    <xf numFmtId="0" fontId="3" fillId="7" borderId="34" xfId="3" applyFont="1" applyFill="1" applyBorder="1"/>
    <xf numFmtId="0" fontId="6" fillId="6" borderId="35" xfId="1" applyFont="1" applyFill="1" applyBorder="1" applyAlignment="1">
      <alignment horizontal="center"/>
    </xf>
    <xf numFmtId="3" fontId="3" fillId="8" borderId="36" xfId="3" applyNumberFormat="1" applyFont="1" applyFill="1" applyBorder="1" applyAlignment="1">
      <alignment horizontal="center"/>
    </xf>
    <xf numFmtId="0" fontId="3" fillId="8" borderId="37" xfId="3" applyFont="1" applyFill="1" applyBorder="1" applyAlignment="1">
      <alignment horizontal="center"/>
    </xf>
    <xf numFmtId="3" fontId="10" fillId="8" borderId="38" xfId="1" applyNumberFormat="1" applyFont="1" applyFill="1" applyBorder="1" applyAlignment="1">
      <alignment horizontal="center"/>
    </xf>
    <xf numFmtId="0" fontId="10" fillId="8" borderId="37" xfId="3" quotePrefix="1" applyFont="1" applyFill="1" applyBorder="1" applyAlignment="1">
      <alignment horizontal="right"/>
    </xf>
    <xf numFmtId="0" fontId="3" fillId="8" borderId="37" xfId="3" applyFont="1" applyFill="1" applyBorder="1" applyAlignment="1">
      <alignment horizontal="left"/>
    </xf>
    <xf numFmtId="0" fontId="2" fillId="8" borderId="39" xfId="1" applyFont="1" applyFill="1" applyBorder="1" applyAlignment="1">
      <alignment horizontal="center"/>
    </xf>
    <xf numFmtId="3" fontId="11" fillId="8" borderId="40" xfId="3" applyNumberFormat="1" applyFont="1" applyFill="1" applyBorder="1" applyAlignment="1" applyProtection="1">
      <alignment horizontal="right"/>
      <protection locked="0"/>
    </xf>
    <xf numFmtId="0" fontId="3" fillId="8" borderId="41" xfId="3" applyFont="1" applyFill="1" applyBorder="1" applyAlignment="1">
      <alignment horizontal="left" vertical="center"/>
    </xf>
    <xf numFmtId="0" fontId="3" fillId="8" borderId="0" xfId="3" applyFont="1" applyFill="1" applyAlignment="1">
      <alignment horizontal="left"/>
    </xf>
    <xf numFmtId="0" fontId="2" fillId="8" borderId="43" xfId="1" applyFont="1" applyFill="1" applyBorder="1" applyAlignment="1">
      <alignment horizontal="center"/>
    </xf>
    <xf numFmtId="0" fontId="3" fillId="8" borderId="44" xfId="3" applyFont="1" applyFill="1" applyBorder="1" applyAlignment="1">
      <alignment horizontal="left"/>
    </xf>
    <xf numFmtId="0" fontId="3" fillId="8" borderId="46" xfId="3" applyFont="1" applyFill="1" applyBorder="1" applyAlignment="1">
      <alignment horizontal="left"/>
    </xf>
    <xf numFmtId="0" fontId="1" fillId="8" borderId="0" xfId="1" applyFill="1"/>
    <xf numFmtId="0" fontId="2" fillId="8" borderId="47" xfId="1" applyFont="1" applyFill="1" applyBorder="1" applyAlignment="1">
      <alignment horizontal="center"/>
    </xf>
    <xf numFmtId="0" fontId="3" fillId="8" borderId="48" xfId="3" applyFont="1" applyFill="1" applyBorder="1" applyAlignment="1">
      <alignment horizontal="center"/>
    </xf>
    <xf numFmtId="0" fontId="3" fillId="8" borderId="49" xfId="3" applyFont="1" applyFill="1" applyBorder="1" applyAlignment="1">
      <alignment horizontal="center"/>
    </xf>
    <xf numFmtId="0" fontId="13" fillId="8" borderId="50" xfId="1" applyFont="1" applyFill="1" applyBorder="1" applyAlignment="1">
      <alignment horizontal="center"/>
    </xf>
    <xf numFmtId="0" fontId="3" fillId="8" borderId="49" xfId="3" applyFont="1" applyFill="1" applyBorder="1" applyAlignment="1">
      <alignment horizontal="right"/>
    </xf>
    <xf numFmtId="0" fontId="2" fillId="8" borderId="51" xfId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8" fillId="0" borderId="0" xfId="0" applyFont="1"/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44" fontId="4" fillId="3" borderId="3" xfId="2" applyNumberFormat="1" applyFont="1" applyFill="1" applyBorder="1" applyAlignment="1">
      <alignment horizontal="center" vertical="center"/>
    </xf>
    <xf numFmtId="44" fontId="4" fillId="3" borderId="2" xfId="2" applyNumberFormat="1" applyFont="1" applyFill="1" applyBorder="1" applyAlignment="1">
      <alignment horizontal="center" vertical="center"/>
    </xf>
    <xf numFmtId="4" fontId="4" fillId="3" borderId="3" xfId="2" applyFont="1" applyFill="1" applyBorder="1" applyAlignment="1">
      <alignment horizontal="center" vertical="center"/>
    </xf>
    <xf numFmtId="4" fontId="4" fillId="3" borderId="2" xfId="2" applyFont="1" applyFill="1" applyBorder="1" applyAlignment="1">
      <alignment horizontal="center" vertical="center"/>
    </xf>
    <xf numFmtId="3" fontId="15" fillId="8" borderId="21" xfId="3" applyNumberFormat="1" applyFont="1" applyFill="1" applyBorder="1" applyAlignment="1">
      <alignment horizontal="center"/>
    </xf>
    <xf numFmtId="10" fontId="14" fillId="4" borderId="21" xfId="4" quotePrefix="1" applyNumberFormat="1" applyFont="1" applyFill="1" applyBorder="1" applyAlignment="1" applyProtection="1">
      <alignment horizontal="center"/>
      <protection locked="0"/>
    </xf>
    <xf numFmtId="3" fontId="12" fillId="8" borderId="45" xfId="1" applyNumberFormat="1" applyFont="1" applyFill="1" applyBorder="1" applyAlignment="1">
      <alignment horizontal="center" vertical="center"/>
    </xf>
    <xf numFmtId="3" fontId="12" fillId="8" borderId="31" xfId="1" applyNumberFormat="1" applyFont="1" applyFill="1" applyBorder="1" applyAlignment="1">
      <alignment horizontal="center" vertical="center"/>
    </xf>
    <xf numFmtId="3" fontId="12" fillId="8" borderId="4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1" fillId="0" borderId="0" xfId="0" applyFont="1"/>
  </cellXfs>
  <cellStyles count="5">
    <cellStyle name="Moderna" xfId="2" xr:uid="{370B96C6-957A-4A35-A0F1-93C67FE6768F}"/>
    <cellStyle name="Normal 2" xfId="1" xr:uid="{D81ACC4E-0CBA-40AD-8BD3-A655E98F4D36}"/>
    <cellStyle name="Percent 2" xfId="4" xr:uid="{E50732DE-834E-4D55-9966-30D1630F96EC}"/>
    <cellStyle name="Standaard" xfId="0" builtinId="0"/>
    <cellStyle name="Standaard_Drukfactuur EW-sheet - Habo" xfId="3" xr:uid="{17F2D8A8-0569-41F2-9F41-7E449003DD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9350C-3232-4714-AB21-E2C9A855C2EF}">
  <sheetPr>
    <tabColor rgb="FFFF0000"/>
  </sheetPr>
  <dimension ref="B2:Q23"/>
  <sheetViews>
    <sheetView tabSelected="1" zoomScaleNormal="100" workbookViewId="0">
      <selection activeCell="W14" sqref="W14"/>
    </sheetView>
  </sheetViews>
  <sheetFormatPr defaultRowHeight="14.4" x14ac:dyDescent="0.3"/>
  <sheetData>
    <row r="2" spans="2:17" ht="18" x14ac:dyDescent="0.3">
      <c r="B2" s="63" t="s">
        <v>20</v>
      </c>
    </row>
    <row r="4" spans="2:17" ht="15.6" x14ac:dyDescent="0.3">
      <c r="B4" s="78" t="s">
        <v>27</v>
      </c>
    </row>
    <row r="5" spans="2:17" ht="15.6" x14ac:dyDescent="0.3">
      <c r="B5" s="78" t="s">
        <v>28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2:17" ht="15.6" x14ac:dyDescent="0.3">
      <c r="B6" s="78" t="s">
        <v>29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</row>
    <row r="7" spans="2:17" ht="15.6" x14ac:dyDescent="0.3">
      <c r="B7" s="78"/>
    </row>
    <row r="8" spans="2:17" ht="15.6" x14ac:dyDescent="0.3">
      <c r="B8" s="66" t="s">
        <v>30</v>
      </c>
    </row>
    <row r="9" spans="2:17" ht="15.6" x14ac:dyDescent="0.3">
      <c r="B9" s="78" t="s">
        <v>31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4"/>
    </row>
    <row r="10" spans="2:17" ht="15.6" x14ac:dyDescent="0.3">
      <c r="B10" s="78" t="s">
        <v>32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4"/>
    </row>
    <row r="11" spans="2:17" ht="15.6" x14ac:dyDescent="0.3">
      <c r="B11" s="78" t="s">
        <v>33</v>
      </c>
    </row>
    <row r="12" spans="2:17" ht="15.6" x14ac:dyDescent="0.3">
      <c r="B12" s="78"/>
    </row>
    <row r="13" spans="2:17" ht="15.6" x14ac:dyDescent="0.3">
      <c r="B13" s="66" t="s">
        <v>34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</row>
    <row r="14" spans="2:17" ht="15.6" x14ac:dyDescent="0.3">
      <c r="B14" s="78" t="s">
        <v>35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</row>
    <row r="15" spans="2:17" ht="15.6" x14ac:dyDescent="0.3">
      <c r="B15" s="78" t="s">
        <v>36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</row>
    <row r="16" spans="2:17" ht="15.6" x14ac:dyDescent="0.3">
      <c r="B16" s="78" t="s">
        <v>37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</row>
    <row r="17" spans="2:2" ht="15.6" x14ac:dyDescent="0.3">
      <c r="B17" s="78" t="s">
        <v>38</v>
      </c>
    </row>
    <row r="18" spans="2:2" ht="15.6" x14ac:dyDescent="0.3">
      <c r="B18" s="66"/>
    </row>
    <row r="19" spans="2:2" ht="15.6" x14ac:dyDescent="0.3">
      <c r="B19" s="66" t="s">
        <v>21</v>
      </c>
    </row>
    <row r="20" spans="2:2" ht="15.6" x14ac:dyDescent="0.3">
      <c r="B20" s="65" t="s">
        <v>39</v>
      </c>
    </row>
    <row r="21" spans="2:2" ht="15.6" x14ac:dyDescent="0.3">
      <c r="B21" s="65" t="s">
        <v>22</v>
      </c>
    </row>
    <row r="22" spans="2:2" ht="15.6" x14ac:dyDescent="0.3">
      <c r="B22" s="65" t="s">
        <v>40</v>
      </c>
    </row>
    <row r="23" spans="2:2" ht="15.6" x14ac:dyDescent="0.3">
      <c r="B23" s="65" t="s">
        <v>23</v>
      </c>
    </row>
  </sheetData>
  <sheetProtection algorithmName="SHA-512" hashValue="wcEzfunuMPPvUulb6L2RzpXg1v8lPz5sCUvA6DLUY3qRwb7Df9ymLMaiSM3YD1w2jy+oRLD0jaDmnER2WovJNw==" saltValue="yqvf9wFkSMjwxc1Y5I4nI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F7B87-76F9-4D4B-9979-F17536338EF7}">
  <sheetPr>
    <pageSetUpPr fitToPage="1"/>
  </sheetPr>
  <dimension ref="A2:C7"/>
  <sheetViews>
    <sheetView zoomScale="115" zoomScaleNormal="115" workbookViewId="0">
      <selection activeCell="B6" sqref="B6:B7"/>
    </sheetView>
  </sheetViews>
  <sheetFormatPr defaultColWidth="9.33203125" defaultRowHeight="13.2" x14ac:dyDescent="0.25"/>
  <cols>
    <col min="1" max="1" width="11.44140625" style="3" bestFit="1" customWidth="1"/>
    <col min="2" max="2" width="16.109375" style="1" customWidth="1"/>
    <col min="3" max="3" width="47.5546875" style="2" customWidth="1"/>
    <col min="4" max="4" width="13.33203125" style="1" customWidth="1"/>
    <col min="5" max="5" width="10.5546875" style="1" customWidth="1"/>
    <col min="6" max="6" width="45.5546875" style="1" customWidth="1"/>
    <col min="7" max="7" width="9.33203125" style="1"/>
    <col min="8" max="8" width="11.33203125" style="1" customWidth="1"/>
    <col min="9" max="9" width="11.44140625" style="1" bestFit="1" customWidth="1"/>
    <col min="10" max="11" width="9.33203125" style="1"/>
    <col min="12" max="12" width="10.33203125" style="1" bestFit="1" customWidth="1"/>
    <col min="13" max="16384" width="9.33203125" style="1"/>
  </cols>
  <sheetData>
    <row r="2" spans="2:3" x14ac:dyDescent="0.25">
      <c r="C2" s="1"/>
    </row>
    <row r="3" spans="2:3" x14ac:dyDescent="0.25">
      <c r="C3" s="1"/>
    </row>
    <row r="4" spans="2:3" x14ac:dyDescent="0.25">
      <c r="C4" s="1"/>
    </row>
    <row r="5" spans="2:3" ht="13.8" thickBot="1" x14ac:dyDescent="0.3"/>
    <row r="6" spans="2:3" x14ac:dyDescent="0.25">
      <c r="B6" s="70" t="s">
        <v>17</v>
      </c>
      <c r="C6" s="68">
        <f>+AVROBODE!D19+KROMAGAZINE!D19+NCRVGIDS!D19</f>
        <v>0</v>
      </c>
    </row>
    <row r="7" spans="2:3" ht="13.8" thickBot="1" x14ac:dyDescent="0.3">
      <c r="B7" s="71"/>
      <c r="C7" s="69"/>
    </row>
  </sheetData>
  <sheetProtection algorithmName="SHA-512" hashValue="xNq/crJHn5ZrPEu6ONTeKfFeSSv2jeue9zZk9hxONnZgwH1l9WcYq686T300sRnwW8qzZOqyPreP4b6de5PQvQ==" saltValue="RQ6dj4wfoje7JVHH2fv26g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97A57-942F-4712-B97B-DCA3A89793DA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D19" sqref="D19:D20"/>
    </sheetView>
  </sheetViews>
  <sheetFormatPr defaultColWidth="9.33203125" defaultRowHeight="13.2" x14ac:dyDescent="0.25"/>
  <cols>
    <col min="1" max="1" width="11.44140625" style="3" bestFit="1" customWidth="1"/>
    <col min="2" max="2" width="55.6640625" style="1" customWidth="1"/>
    <col min="3" max="3" width="17.6640625" style="1" customWidth="1"/>
    <col min="4" max="4" width="17.6640625" style="2" customWidth="1"/>
    <col min="5" max="6" width="17.6640625" style="1" customWidth="1"/>
    <col min="7" max="7" width="45.5546875" style="1" customWidth="1"/>
    <col min="8" max="8" width="9.33203125" style="1"/>
    <col min="9" max="9" width="11.33203125" style="1" customWidth="1"/>
    <col min="10" max="10" width="11.44140625" style="1" bestFit="1" customWidth="1"/>
    <col min="11" max="12" width="9.33203125" style="1"/>
    <col min="13" max="13" width="10.33203125" style="1" bestFit="1" customWidth="1"/>
    <col min="14" max="16384" width="9.33203125" style="1"/>
  </cols>
  <sheetData>
    <row r="1" spans="1:9" ht="24.6" thickBot="1" x14ac:dyDescent="0.45">
      <c r="A1" s="72" t="s">
        <v>24</v>
      </c>
      <c r="B1" s="72"/>
      <c r="C1" s="72"/>
      <c r="D1" s="73" t="s">
        <v>14</v>
      </c>
      <c r="E1" s="73"/>
      <c r="F1" s="73"/>
    </row>
    <row r="2" spans="1:9" x14ac:dyDescent="0.25">
      <c r="A2" s="62"/>
      <c r="B2" s="61"/>
      <c r="C2" s="59" t="s">
        <v>13</v>
      </c>
      <c r="D2" s="60" t="s">
        <v>19</v>
      </c>
      <c r="E2" s="59"/>
      <c r="F2" s="58"/>
      <c r="G2" s="39"/>
    </row>
    <row r="3" spans="1:9" x14ac:dyDescent="0.25">
      <c r="A3" s="57"/>
      <c r="B3" s="56"/>
      <c r="C3" s="55"/>
      <c r="D3" s="74">
        <f>SUM(F3:F5)</f>
        <v>47000</v>
      </c>
      <c r="E3" s="51" t="s">
        <v>6</v>
      </c>
      <c r="F3" s="50">
        <v>40250</v>
      </c>
      <c r="G3" s="39"/>
    </row>
    <row r="4" spans="1:9" x14ac:dyDescent="0.25">
      <c r="A4" s="53"/>
      <c r="B4" s="52"/>
      <c r="C4" s="54" t="s">
        <v>12</v>
      </c>
      <c r="D4" s="75"/>
      <c r="E4" s="51" t="s">
        <v>11</v>
      </c>
      <c r="F4" s="50">
        <v>5750</v>
      </c>
      <c r="G4" s="39"/>
    </row>
    <row r="5" spans="1:9" x14ac:dyDescent="0.25">
      <c r="A5" s="53"/>
      <c r="B5" s="52"/>
      <c r="C5" s="52"/>
      <c r="D5" s="76"/>
      <c r="E5" s="51" t="s">
        <v>10</v>
      </c>
      <c r="F5" s="50">
        <v>1000</v>
      </c>
    </row>
    <row r="6" spans="1:9" ht="13.8" thickBot="1" x14ac:dyDescent="0.3">
      <c r="A6" s="49"/>
      <c r="B6" s="48"/>
      <c r="C6" s="47"/>
      <c r="D6" s="46"/>
      <c r="E6" s="45"/>
      <c r="F6" s="44"/>
      <c r="G6" s="39"/>
      <c r="H6" s="39"/>
      <c r="I6" s="39"/>
    </row>
    <row r="7" spans="1:9" x14ac:dyDescent="0.25">
      <c r="A7" s="43"/>
      <c r="B7" s="42" t="s">
        <v>9</v>
      </c>
      <c r="C7" s="41"/>
      <c r="D7" s="26"/>
      <c r="F7" s="40"/>
    </row>
    <row r="8" spans="1:9" x14ac:dyDescent="0.25">
      <c r="A8" s="23" t="s">
        <v>3</v>
      </c>
      <c r="B8" s="25" t="s">
        <v>6</v>
      </c>
      <c r="C8" s="38"/>
      <c r="D8" s="37"/>
      <c r="E8" s="20" t="s">
        <v>8</v>
      </c>
      <c r="F8" s="19" t="s">
        <v>7</v>
      </c>
    </row>
    <row r="9" spans="1:9" x14ac:dyDescent="0.25">
      <c r="A9" s="36">
        <v>46</v>
      </c>
      <c r="B9" s="35" t="s">
        <v>15</v>
      </c>
      <c r="C9" s="34">
        <f>F3</f>
        <v>40250</v>
      </c>
      <c r="D9" s="33">
        <f>A9*(E9+(C9/1000*F9))</f>
        <v>0</v>
      </c>
      <c r="E9" s="32">
        <v>0</v>
      </c>
      <c r="F9" s="31">
        <v>0</v>
      </c>
    </row>
    <row r="10" spans="1:9" x14ac:dyDescent="0.25">
      <c r="A10" s="36">
        <v>46</v>
      </c>
      <c r="B10" s="35" t="s">
        <v>16</v>
      </c>
      <c r="C10" s="34">
        <f>F3</f>
        <v>40250</v>
      </c>
      <c r="D10" s="33">
        <f>A10*(E10+(C10/1000*F10))</f>
        <v>0</v>
      </c>
      <c r="E10" s="32">
        <v>0</v>
      </c>
      <c r="F10" s="31">
        <v>0</v>
      </c>
    </row>
    <row r="11" spans="1:9" x14ac:dyDescent="0.25">
      <c r="A11" s="36">
        <v>35</v>
      </c>
      <c r="B11" s="35" t="s">
        <v>5</v>
      </c>
      <c r="C11" s="34">
        <f>F3</f>
        <v>40250</v>
      </c>
      <c r="D11" s="33">
        <f>A11*(E11+(C11/1000*F11))</f>
        <v>0</v>
      </c>
      <c r="E11" s="32">
        <v>0</v>
      </c>
      <c r="F11" s="31">
        <v>0</v>
      </c>
    </row>
    <row r="12" spans="1:9" ht="13.8" thickBot="1" x14ac:dyDescent="0.3">
      <c r="A12" s="12">
        <v>0</v>
      </c>
      <c r="B12" s="24" t="s">
        <v>4</v>
      </c>
      <c r="C12" s="30">
        <f>F3</f>
        <v>40250</v>
      </c>
      <c r="D12" s="9">
        <f>A12*(E12+(C12/1000*F12))</f>
        <v>0</v>
      </c>
      <c r="E12" s="8">
        <v>0</v>
      </c>
      <c r="F12" s="29">
        <v>0</v>
      </c>
    </row>
    <row r="13" spans="1:9" ht="7.5" customHeight="1" x14ac:dyDescent="0.25">
      <c r="D13" s="28"/>
      <c r="E13" s="27"/>
      <c r="F13" s="27"/>
    </row>
    <row r="14" spans="1:9" ht="13.2" customHeight="1" x14ac:dyDescent="0.25">
      <c r="A14" s="23" t="s">
        <v>3</v>
      </c>
      <c r="B14" s="22" t="s">
        <v>2</v>
      </c>
      <c r="C14" s="20"/>
      <c r="D14" s="21"/>
      <c r="E14" s="20" t="s">
        <v>1</v>
      </c>
      <c r="F14" s="19"/>
      <c r="G14" s="6"/>
    </row>
    <row r="15" spans="1:9" ht="13.2" customHeight="1" x14ac:dyDescent="0.25">
      <c r="A15" s="18">
        <v>46</v>
      </c>
      <c r="B15" s="13" t="s">
        <v>0</v>
      </c>
      <c r="C15" s="17"/>
      <c r="D15" s="16">
        <f>A15*E15</f>
        <v>0</v>
      </c>
      <c r="E15" s="15">
        <v>0</v>
      </c>
      <c r="F15" s="14"/>
      <c r="G15" s="6"/>
    </row>
    <row r="16" spans="1:9" ht="13.2" customHeight="1" thickBot="1" x14ac:dyDescent="0.3">
      <c r="A16" s="12">
        <v>46</v>
      </c>
      <c r="B16" s="11" t="s">
        <v>18</v>
      </c>
      <c r="C16" s="10"/>
      <c r="D16" s="9">
        <f>A16*E16</f>
        <v>0</v>
      </c>
      <c r="E16" s="8">
        <v>0</v>
      </c>
      <c r="F16" s="7"/>
      <c r="G16" s="6"/>
    </row>
    <row r="17" spans="1:4" x14ac:dyDescent="0.25">
      <c r="A17" s="5"/>
      <c r="D17" s="4"/>
    </row>
    <row r="18" spans="1:4" ht="13.8" thickBot="1" x14ac:dyDescent="0.3"/>
    <row r="19" spans="1:4" ht="26.25" customHeight="1" x14ac:dyDescent="0.25">
      <c r="C19" s="70" t="s">
        <v>17</v>
      </c>
      <c r="D19" s="68">
        <f>SUM(D8:D16)</f>
        <v>0</v>
      </c>
    </row>
    <row r="20" spans="1:4" ht="13.8" thickBot="1" x14ac:dyDescent="0.3">
      <c r="C20" s="71"/>
      <c r="D20" s="77"/>
    </row>
  </sheetData>
  <sheetProtection algorithmName="SHA-512" hashValue="EBwCfauTyaQcnUiRquJ0gg1X+zX96b98ckkA+DH4Mx3DV5UlkZTX4Zei9abzspWZsjnm7NM1FzIcBPZ7bn4asQ==" saltValue="wq+KPn0kr1+/Op3mh8cejw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B21FD-FB69-405B-8473-F364AECE5ADA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E23" sqref="E23"/>
    </sheetView>
  </sheetViews>
  <sheetFormatPr defaultColWidth="9.33203125" defaultRowHeight="13.2" x14ac:dyDescent="0.25"/>
  <cols>
    <col min="1" max="1" width="11.44140625" style="3" bestFit="1" customWidth="1"/>
    <col min="2" max="2" width="55.6640625" style="1" customWidth="1"/>
    <col min="3" max="3" width="17.6640625" style="1" customWidth="1"/>
    <col min="4" max="4" width="17.6640625" style="2" customWidth="1"/>
    <col min="5" max="6" width="17.6640625" style="1" customWidth="1"/>
    <col min="7" max="7" width="45.5546875" style="1" customWidth="1"/>
    <col min="8" max="8" width="9.33203125" style="1"/>
    <col min="9" max="9" width="11.33203125" style="1" customWidth="1"/>
    <col min="10" max="10" width="11.44140625" style="1" bestFit="1" customWidth="1"/>
    <col min="11" max="12" width="9.33203125" style="1"/>
    <col min="13" max="13" width="10.33203125" style="1" bestFit="1" customWidth="1"/>
    <col min="14" max="16384" width="9.33203125" style="1"/>
  </cols>
  <sheetData>
    <row r="1" spans="1:9" ht="24.6" thickBot="1" x14ac:dyDescent="0.45">
      <c r="A1" s="72" t="s">
        <v>25</v>
      </c>
      <c r="B1" s="72"/>
      <c r="C1" s="72"/>
      <c r="D1" s="73" t="s">
        <v>14</v>
      </c>
      <c r="E1" s="73"/>
      <c r="F1" s="73"/>
    </row>
    <row r="2" spans="1:9" x14ac:dyDescent="0.25">
      <c r="A2" s="62"/>
      <c r="B2" s="61"/>
      <c r="C2" s="59" t="s">
        <v>13</v>
      </c>
      <c r="D2" s="60" t="s">
        <v>19</v>
      </c>
      <c r="E2" s="59"/>
      <c r="F2" s="58"/>
      <c r="G2" s="39"/>
    </row>
    <row r="3" spans="1:9" x14ac:dyDescent="0.25">
      <c r="A3" s="57"/>
      <c r="B3" s="56"/>
      <c r="C3" s="55"/>
      <c r="D3" s="74">
        <f>SUM(F3:F5)</f>
        <v>31500</v>
      </c>
      <c r="E3" s="51" t="s">
        <v>6</v>
      </c>
      <c r="F3" s="50">
        <v>30500</v>
      </c>
      <c r="G3" s="39"/>
    </row>
    <row r="4" spans="1:9" x14ac:dyDescent="0.25">
      <c r="A4" s="53"/>
      <c r="B4" s="52"/>
      <c r="C4" s="54" t="s">
        <v>12</v>
      </c>
      <c r="D4" s="75"/>
      <c r="E4" s="51" t="s">
        <v>11</v>
      </c>
      <c r="F4" s="50">
        <v>0</v>
      </c>
      <c r="G4" s="39"/>
    </row>
    <row r="5" spans="1:9" x14ac:dyDescent="0.25">
      <c r="A5" s="53"/>
      <c r="B5" s="52"/>
      <c r="C5" s="52"/>
      <c r="D5" s="76"/>
      <c r="E5" s="51" t="s">
        <v>10</v>
      </c>
      <c r="F5" s="50">
        <v>1000</v>
      </c>
    </row>
    <row r="6" spans="1:9" ht="13.8" thickBot="1" x14ac:dyDescent="0.3">
      <c r="A6" s="49"/>
      <c r="B6" s="48"/>
      <c r="C6" s="47"/>
      <c r="D6" s="46"/>
      <c r="E6" s="45"/>
      <c r="F6" s="44"/>
      <c r="G6" s="39"/>
      <c r="H6" s="39"/>
      <c r="I6" s="39"/>
    </row>
    <row r="7" spans="1:9" x14ac:dyDescent="0.25">
      <c r="A7" s="43"/>
      <c r="B7" s="42" t="s">
        <v>9</v>
      </c>
      <c r="C7" s="41"/>
      <c r="D7" s="26"/>
      <c r="F7" s="40"/>
    </row>
    <row r="8" spans="1:9" x14ac:dyDescent="0.25">
      <c r="A8" s="23" t="s">
        <v>3</v>
      </c>
      <c r="B8" s="25" t="s">
        <v>6</v>
      </c>
      <c r="C8" s="38"/>
      <c r="D8" s="37"/>
      <c r="E8" s="20" t="s">
        <v>8</v>
      </c>
      <c r="F8" s="19" t="s">
        <v>7</v>
      </c>
    </row>
    <row r="9" spans="1:9" x14ac:dyDescent="0.25">
      <c r="A9" s="36">
        <v>43</v>
      </c>
      <c r="B9" s="35" t="s">
        <v>15</v>
      </c>
      <c r="C9" s="34">
        <f>F3</f>
        <v>30500</v>
      </c>
      <c r="D9" s="33">
        <f>A9*(E9+(C9/1000*F9))</f>
        <v>0</v>
      </c>
      <c r="E9" s="32">
        <v>0</v>
      </c>
      <c r="F9" s="31">
        <v>0</v>
      </c>
    </row>
    <row r="10" spans="1:9" x14ac:dyDescent="0.25">
      <c r="A10" s="36">
        <v>43</v>
      </c>
      <c r="B10" s="35" t="s">
        <v>16</v>
      </c>
      <c r="C10" s="34">
        <f>F3</f>
        <v>30500</v>
      </c>
      <c r="D10" s="33">
        <f>A10*(E10+(C10/1000*F10))</f>
        <v>0</v>
      </c>
      <c r="E10" s="32">
        <v>0</v>
      </c>
      <c r="F10" s="31">
        <v>0</v>
      </c>
    </row>
    <row r="11" spans="1:9" x14ac:dyDescent="0.25">
      <c r="A11" s="36">
        <v>42</v>
      </c>
      <c r="B11" s="35" t="s">
        <v>5</v>
      </c>
      <c r="C11" s="34">
        <f>F3</f>
        <v>30500</v>
      </c>
      <c r="D11" s="33">
        <f>A11*(E11+(C11/1000*F11))</f>
        <v>0</v>
      </c>
      <c r="E11" s="32">
        <v>0</v>
      </c>
      <c r="F11" s="31">
        <v>0</v>
      </c>
    </row>
    <row r="12" spans="1:9" ht="13.8" thickBot="1" x14ac:dyDescent="0.3">
      <c r="A12" s="12">
        <v>0</v>
      </c>
      <c r="B12" s="24" t="s">
        <v>4</v>
      </c>
      <c r="C12" s="30">
        <f>F3</f>
        <v>30500</v>
      </c>
      <c r="D12" s="9">
        <f>A12*(E12+(C12/1000*F12))</f>
        <v>0</v>
      </c>
      <c r="E12" s="8">
        <v>0</v>
      </c>
      <c r="F12" s="29">
        <v>0</v>
      </c>
    </row>
    <row r="13" spans="1:9" ht="7.5" customHeight="1" x14ac:dyDescent="0.25">
      <c r="D13" s="28"/>
      <c r="E13" s="27"/>
      <c r="F13" s="27"/>
    </row>
    <row r="14" spans="1:9" ht="13.2" customHeight="1" x14ac:dyDescent="0.25">
      <c r="A14" s="23" t="s">
        <v>3</v>
      </c>
      <c r="B14" s="22" t="s">
        <v>2</v>
      </c>
      <c r="C14" s="20"/>
      <c r="D14" s="21"/>
      <c r="E14" s="20" t="s">
        <v>1</v>
      </c>
      <c r="F14" s="19"/>
      <c r="G14" s="6"/>
    </row>
    <row r="15" spans="1:9" ht="13.2" customHeight="1" x14ac:dyDescent="0.25">
      <c r="A15" s="18">
        <v>43</v>
      </c>
      <c r="B15" s="13" t="s">
        <v>0</v>
      </c>
      <c r="C15" s="17"/>
      <c r="D15" s="16">
        <f>A15*E15</f>
        <v>0</v>
      </c>
      <c r="E15" s="15">
        <v>0</v>
      </c>
      <c r="F15" s="14"/>
      <c r="G15" s="6"/>
    </row>
    <row r="16" spans="1:9" ht="13.2" customHeight="1" thickBot="1" x14ac:dyDescent="0.3">
      <c r="A16" s="12">
        <v>43</v>
      </c>
      <c r="B16" s="11" t="s">
        <v>18</v>
      </c>
      <c r="C16" s="10"/>
      <c r="D16" s="9">
        <f>A16*E16</f>
        <v>0</v>
      </c>
      <c r="E16" s="8">
        <v>0</v>
      </c>
      <c r="F16" s="7"/>
      <c r="G16" s="6"/>
    </row>
    <row r="17" spans="1:4" x14ac:dyDescent="0.25">
      <c r="A17" s="5"/>
      <c r="D17" s="4"/>
    </row>
    <row r="18" spans="1:4" ht="13.8" thickBot="1" x14ac:dyDescent="0.3"/>
    <row r="19" spans="1:4" ht="26.25" customHeight="1" x14ac:dyDescent="0.25">
      <c r="C19" s="70" t="s">
        <v>17</v>
      </c>
      <c r="D19" s="68">
        <f>SUM(D8:D16)</f>
        <v>0</v>
      </c>
    </row>
    <row r="20" spans="1:4" ht="13.8" thickBot="1" x14ac:dyDescent="0.3">
      <c r="C20" s="71"/>
      <c r="D20" s="77"/>
    </row>
  </sheetData>
  <sheetProtection algorithmName="SHA-512" hashValue="ndyzcI5cBU05Wz1iSEYuErt1KVjB2qkgimR8UE9V1ZzfZVS3WwLwd5VguyojVjQqQpdwk4eGF87Kz0xZqmYeJQ==" saltValue="unmrRWWcvOI4qiaeUtEs8A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F8DF8-6EF9-486E-A9B2-1634343A0BDC}">
  <sheetPr>
    <pageSetUpPr fitToPage="1"/>
  </sheetPr>
  <dimension ref="A1:I20"/>
  <sheetViews>
    <sheetView zoomScale="115" zoomScaleNormal="115" workbookViewId="0">
      <pane ySplit="6" topLeftCell="A7" activePane="bottomLeft" state="frozen"/>
      <selection pane="bottomLeft" activeCell="F23" sqref="F23"/>
    </sheetView>
  </sheetViews>
  <sheetFormatPr defaultColWidth="9.33203125" defaultRowHeight="13.2" x14ac:dyDescent="0.25"/>
  <cols>
    <col min="1" max="1" width="11.44140625" style="3" bestFit="1" customWidth="1"/>
    <col min="2" max="2" width="55.6640625" style="1" customWidth="1"/>
    <col min="3" max="3" width="17.6640625" style="1" customWidth="1"/>
    <col min="4" max="4" width="17.6640625" style="2" customWidth="1"/>
    <col min="5" max="6" width="17.6640625" style="1" customWidth="1"/>
    <col min="7" max="7" width="45.5546875" style="1" customWidth="1"/>
    <col min="8" max="8" width="9.33203125" style="1"/>
    <col min="9" max="9" width="11.33203125" style="1" customWidth="1"/>
    <col min="10" max="10" width="11.44140625" style="1" bestFit="1" customWidth="1"/>
    <col min="11" max="12" width="9.33203125" style="1"/>
    <col min="13" max="13" width="10.33203125" style="1" bestFit="1" customWidth="1"/>
    <col min="14" max="16384" width="9.33203125" style="1"/>
  </cols>
  <sheetData>
    <row r="1" spans="1:9" ht="24.6" thickBot="1" x14ac:dyDescent="0.45">
      <c r="A1" s="72" t="s">
        <v>26</v>
      </c>
      <c r="B1" s="72"/>
      <c r="C1" s="72"/>
      <c r="D1" s="73" t="s">
        <v>14</v>
      </c>
      <c r="E1" s="73"/>
      <c r="F1" s="73"/>
    </row>
    <row r="2" spans="1:9" x14ac:dyDescent="0.25">
      <c r="A2" s="62"/>
      <c r="B2" s="61"/>
      <c r="C2" s="59" t="s">
        <v>13</v>
      </c>
      <c r="D2" s="60" t="s">
        <v>19</v>
      </c>
      <c r="E2" s="59"/>
      <c r="F2" s="58"/>
      <c r="G2" s="39"/>
    </row>
    <row r="3" spans="1:9" x14ac:dyDescent="0.25">
      <c r="A3" s="57"/>
      <c r="B3" s="56"/>
      <c r="C3" s="55"/>
      <c r="D3" s="74">
        <f>SUM(F3:F5)</f>
        <v>65500</v>
      </c>
      <c r="E3" s="51" t="s">
        <v>6</v>
      </c>
      <c r="F3" s="50">
        <v>64500</v>
      </c>
      <c r="G3" s="39"/>
    </row>
    <row r="4" spans="1:9" x14ac:dyDescent="0.25">
      <c r="A4" s="53"/>
      <c r="B4" s="52"/>
      <c r="C4" s="54" t="s">
        <v>12</v>
      </c>
      <c r="D4" s="75"/>
      <c r="E4" s="51" t="s">
        <v>11</v>
      </c>
      <c r="F4" s="50">
        <v>0</v>
      </c>
      <c r="G4" s="39"/>
    </row>
    <row r="5" spans="1:9" x14ac:dyDescent="0.25">
      <c r="A5" s="53"/>
      <c r="B5" s="52"/>
      <c r="C5" s="52"/>
      <c r="D5" s="76"/>
      <c r="E5" s="51" t="s">
        <v>10</v>
      </c>
      <c r="F5" s="50">
        <v>1000</v>
      </c>
    </row>
    <row r="6" spans="1:9" ht="13.8" thickBot="1" x14ac:dyDescent="0.3">
      <c r="A6" s="49"/>
      <c r="B6" s="48"/>
      <c r="C6" s="47"/>
      <c r="D6" s="46"/>
      <c r="E6" s="45"/>
      <c r="F6" s="44"/>
      <c r="G6" s="39"/>
      <c r="H6" s="39"/>
      <c r="I6" s="39"/>
    </row>
    <row r="7" spans="1:9" x14ac:dyDescent="0.25">
      <c r="A7" s="43"/>
      <c r="B7" s="42" t="s">
        <v>9</v>
      </c>
      <c r="C7" s="41"/>
      <c r="D7" s="26"/>
      <c r="F7" s="40"/>
    </row>
    <row r="8" spans="1:9" x14ac:dyDescent="0.25">
      <c r="A8" s="23" t="s">
        <v>3</v>
      </c>
      <c r="B8" s="25" t="s">
        <v>6</v>
      </c>
      <c r="C8" s="38"/>
      <c r="D8" s="37"/>
      <c r="E8" s="20" t="s">
        <v>8</v>
      </c>
      <c r="F8" s="19" t="s">
        <v>7</v>
      </c>
    </row>
    <row r="9" spans="1:9" x14ac:dyDescent="0.25">
      <c r="A9" s="36">
        <v>44</v>
      </c>
      <c r="B9" s="35" t="s">
        <v>15</v>
      </c>
      <c r="C9" s="34">
        <f>F3</f>
        <v>64500</v>
      </c>
      <c r="D9" s="33">
        <f>A9*(E9+(C9/1000*F9))</f>
        <v>0</v>
      </c>
      <c r="E9" s="32">
        <v>0</v>
      </c>
      <c r="F9" s="31">
        <v>0</v>
      </c>
    </row>
    <row r="10" spans="1:9" x14ac:dyDescent="0.25">
      <c r="A10" s="36">
        <v>44</v>
      </c>
      <c r="B10" s="35" t="s">
        <v>16</v>
      </c>
      <c r="C10" s="34">
        <f>F3</f>
        <v>64500</v>
      </c>
      <c r="D10" s="33">
        <f>A10*(E10+(C10/1000*F10))</f>
        <v>0</v>
      </c>
      <c r="E10" s="32">
        <v>0</v>
      </c>
      <c r="F10" s="31">
        <v>0</v>
      </c>
    </row>
    <row r="11" spans="1:9" x14ac:dyDescent="0.25">
      <c r="A11" s="36">
        <v>50</v>
      </c>
      <c r="B11" s="35" t="s">
        <v>5</v>
      </c>
      <c r="C11" s="34">
        <f>F3</f>
        <v>64500</v>
      </c>
      <c r="D11" s="33">
        <f>A11*(E11+(C11/1000*F11))</f>
        <v>0</v>
      </c>
      <c r="E11" s="32">
        <v>0</v>
      </c>
      <c r="F11" s="31">
        <v>0</v>
      </c>
    </row>
    <row r="12" spans="1:9" ht="13.8" thickBot="1" x14ac:dyDescent="0.3">
      <c r="A12" s="12">
        <v>0</v>
      </c>
      <c r="B12" s="24" t="s">
        <v>4</v>
      </c>
      <c r="C12" s="30">
        <f>F3</f>
        <v>64500</v>
      </c>
      <c r="D12" s="9">
        <f>A12*(E12+(C12/1000*F12))</f>
        <v>0</v>
      </c>
      <c r="E12" s="8">
        <v>0</v>
      </c>
      <c r="F12" s="29">
        <v>0</v>
      </c>
    </row>
    <row r="13" spans="1:9" ht="7.5" customHeight="1" x14ac:dyDescent="0.25">
      <c r="D13" s="28"/>
      <c r="E13" s="27"/>
      <c r="F13" s="27"/>
    </row>
    <row r="14" spans="1:9" ht="13.2" customHeight="1" x14ac:dyDescent="0.25">
      <c r="A14" s="23" t="s">
        <v>3</v>
      </c>
      <c r="B14" s="22" t="s">
        <v>2</v>
      </c>
      <c r="C14" s="20"/>
      <c r="D14" s="21"/>
      <c r="E14" s="20" t="s">
        <v>1</v>
      </c>
      <c r="F14" s="19"/>
      <c r="G14" s="6"/>
    </row>
    <row r="15" spans="1:9" ht="13.2" customHeight="1" x14ac:dyDescent="0.25">
      <c r="A15" s="18">
        <v>44</v>
      </c>
      <c r="B15" s="13" t="s">
        <v>0</v>
      </c>
      <c r="C15" s="17"/>
      <c r="D15" s="16">
        <f>A15*E15</f>
        <v>0</v>
      </c>
      <c r="E15" s="15">
        <v>0</v>
      </c>
      <c r="F15" s="14"/>
      <c r="G15" s="6"/>
    </row>
    <row r="16" spans="1:9" ht="13.2" customHeight="1" thickBot="1" x14ac:dyDescent="0.3">
      <c r="A16" s="12">
        <v>44</v>
      </c>
      <c r="B16" s="11" t="s">
        <v>18</v>
      </c>
      <c r="C16" s="10"/>
      <c r="D16" s="9">
        <f>A16*E16</f>
        <v>0</v>
      </c>
      <c r="E16" s="8">
        <v>0</v>
      </c>
      <c r="F16" s="7"/>
      <c r="G16" s="6"/>
    </row>
    <row r="17" spans="1:4" x14ac:dyDescent="0.25">
      <c r="A17" s="5"/>
      <c r="D17" s="4"/>
    </row>
    <row r="18" spans="1:4" ht="13.8" thickBot="1" x14ac:dyDescent="0.3"/>
    <row r="19" spans="1:4" ht="26.25" customHeight="1" x14ac:dyDescent="0.25">
      <c r="C19" s="70" t="s">
        <v>17</v>
      </c>
      <c r="D19" s="68">
        <f>SUM(D8:D16)</f>
        <v>0</v>
      </c>
    </row>
    <row r="20" spans="1:4" ht="13.8" thickBot="1" x14ac:dyDescent="0.3">
      <c r="C20" s="71"/>
      <c r="D20" s="77"/>
    </row>
  </sheetData>
  <sheetProtection algorithmName="SHA-512" hashValue="Nm/2KBlTyp2DKShauMC5VqFp1ZZwyilS5Sr2Xhl5498iNc55aaqHmMPdK3Aj5qBTuLczcTxkpNY8NyPniVfktA==" saltValue="fEsWV8lgNz2X+wO2+LFuYg==" spinCount="100000" sheet="1" objects="1" scenarios="1"/>
  <mergeCells count="5">
    <mergeCell ref="A1:C1"/>
    <mergeCell ref="D1:F1"/>
    <mergeCell ref="D3:D5"/>
    <mergeCell ref="C19:C20"/>
    <mergeCell ref="D19:D20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794353-C9EC-4AE7-B5DE-4BE1A91F11C8}"/>
</file>

<file path=customXml/itemProps2.xml><?xml version="1.0" encoding="utf-8"?>
<ds:datastoreItem xmlns:ds="http://schemas.openxmlformats.org/officeDocument/2006/customXml" ds:itemID="{9810A93C-E4D4-45E6-9F73-FC96BA235829}"/>
</file>

<file path=customXml/itemProps3.xml><?xml version="1.0" encoding="utf-8"?>
<ds:datastoreItem xmlns:ds="http://schemas.openxmlformats.org/officeDocument/2006/customXml" ds:itemID="{C3DD8D48-2401-455F-AF55-029B9BCCA1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INSTRUCTIE PRIJZENBLAD</vt:lpstr>
      <vt:lpstr>Totaal</vt:lpstr>
      <vt:lpstr>AVROBODE</vt:lpstr>
      <vt:lpstr>KROMAGAZINE</vt:lpstr>
      <vt:lpstr>NCRVGIDS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Roomen, Monique van</dc:creator>
  <cp:lastModifiedBy>Wijk, Johan van</cp:lastModifiedBy>
  <dcterms:created xsi:type="dcterms:W3CDTF">2025-09-02T08:42:01Z</dcterms:created>
  <dcterms:modified xsi:type="dcterms:W3CDTF">2025-12-19T07:07:12Z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